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10)1" sheetId="1" r:id="rId1"/>
  </sheets>
  <externalReferences>
    <externalReference r:id="rId2"/>
  </externalReferences>
  <definedNames>
    <definedName name="Z_6E36EA37_049E_4FAE_B719_2847CD16F858_.wvu.Cols" localSheetId="0" hidden="1">'Лавочкина 10)1'!#REF!,'Лавочкина 10)1'!#REF!</definedName>
    <definedName name="Z_6E36EA37_049E_4FAE_B719_2847CD16F858_.wvu.Rows" localSheetId="0" hidden="1">'Лавочкина 10)1'!$42:$45</definedName>
    <definedName name="Z_73C0D023_21BD_4441_8EFA_957546C15799_.wvu.Cols" localSheetId="0" hidden="1">'Лавочкина 10)1'!#REF!,'Лавочкина 10)1'!#REF!</definedName>
    <definedName name="Z_73C0D023_21BD_4441_8EFA_957546C15799_.wvu.Rows" localSheetId="0" hidden="1">'Лавочкина 10)1'!$42:$45</definedName>
    <definedName name="_xlnm.Print_Area" localSheetId="0">'Лавочкина 10)1'!$A$1:$G$60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1" i="1"/>
  <c r="F50" i="1" l="1"/>
  <c r="F55" i="1" s="1"/>
  <c r="E3" i="1" l="1"/>
  <c r="F56" i="1"/>
  <c r="F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<sst xmlns="http://schemas.openxmlformats.org/spreadsheetml/2006/main" count="62" uniqueCount="53">
  <si>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</si>
  <si>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</si>
  <si>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</si>
  <si>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</si>
  <si>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</si>
  <si>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</si>
  <si>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</si>
  <si>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</si>
  <si>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</si>
  <si>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</si>
  <si>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</si>
  <si>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</si>
  <si>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</si>
  <si>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</si>
  <si>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</si>
  <si>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</si>
  <si>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</si>
  <si>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</si>
  <si>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</si>
  <si>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</si>
  <si>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</si>
  <si>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</si>
  <si>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</si>
  <si>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</si>
  <si>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</si>
  <si>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</si>
  <si>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</si>
  <si>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</si>
  <si>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</si>
  <si>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</si>
  <si>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</si>
  <si>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</si>
  <si>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</si>
  <si>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</si>
  <si>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</si>
  <si>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</si>
  <si>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</si>
  <si>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</si>
  <si>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10/1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</si>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</sst>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42">
          <cell r="W142">
            <v>15823.859070101271</v>
          </cell>
          <cell r="X142">
            <v>3183.5214587423252</v>
          </cell>
          <cell r="Y142">
            <v>3662.0591999999997</v>
          </cell>
          <cell r="AA142">
            <v>0</v>
          </cell>
          <cell r="AI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X142">
            <v>52979.87850340303</v>
          </cell>
          <cell r="BB142">
            <v>0</v>
          </cell>
          <cell r="BC142">
            <v>8619.3582000000006</v>
          </cell>
          <cell r="BD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CN142">
            <v>16108.587931600778</v>
          </cell>
          <cell r="CO142">
            <v>3312.7883653107915</v>
          </cell>
          <cell r="CP142">
            <v>1494.7323999999999</v>
          </cell>
          <cell r="DE142">
            <v>14785.944219316831</v>
          </cell>
          <cell r="DS142">
            <v>60983.082772870868</v>
          </cell>
          <cell r="DT142">
            <v>12451.774771961413</v>
          </cell>
          <cell r="DU142">
            <v>21829.962899999999</v>
          </cell>
          <cell r="DW142">
            <v>0</v>
          </cell>
          <cell r="DX142">
            <v>0</v>
          </cell>
          <cell r="EC142">
            <v>0</v>
          </cell>
          <cell r="EL142">
            <v>54863.238198386724</v>
          </cell>
          <cell r="EU142">
            <v>133822.71326961831</v>
          </cell>
          <cell r="EV142">
            <v>30774.775337032872</v>
          </cell>
          <cell r="EW142">
            <v>485.27519999999998</v>
          </cell>
          <cell r="FH142">
            <v>106846.11564862073</v>
          </cell>
          <cell r="FM142">
            <v>70710.394805242424</v>
          </cell>
          <cell r="FN142">
            <v>21280.711773825835</v>
          </cell>
          <cell r="FO142">
            <v>5.3293933599856346E-13</v>
          </cell>
          <cell r="FU142">
            <v>56009.288298226114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="74" zoomScaleNormal="74" workbookViewId="0">
      <selection activeCell="G13" sqref="G1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2737213.5200000005</v>
      </c>
      <c r="F9" s="16">
        <f t="shared" ref="F9:G9" si="0">SUM(F10:F14)</f>
        <v>2778702.3899999997</v>
      </c>
      <c r="G9" s="16">
        <f t="shared" si="0"/>
        <v>635420.13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1216623.6100000001</v>
      </c>
      <c r="F10" s="17">
        <v>1256577.49</v>
      </c>
      <c r="G10" s="18">
        <v>297755.49</v>
      </c>
    </row>
    <row r="11" spans="1:7" ht="14.45" customHeight="1" x14ac:dyDescent="0.25">
      <c r="A11" s="41" t="s">
        <v>10</v>
      </c>
      <c r="B11" s="42"/>
      <c r="C11" s="42"/>
      <c r="D11" s="43"/>
      <c r="E11" s="17">
        <v>588985.69999999995</v>
      </c>
      <c r="F11" s="17">
        <v>600012.82999999996</v>
      </c>
      <c r="G11" s="18">
        <v>163658.32999999999</v>
      </c>
    </row>
    <row r="12" spans="1:7" ht="13.9" customHeight="1" x14ac:dyDescent="0.25">
      <c r="A12" s="41" t="s">
        <v>11</v>
      </c>
      <c r="B12" s="42"/>
      <c r="C12" s="42"/>
      <c r="D12" s="43"/>
      <c r="E12" s="17">
        <v>151496.47</v>
      </c>
      <c r="F12" s="17">
        <v>134989.22</v>
      </c>
      <c r="G12" s="18">
        <v>34793.019999999997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171244.19</v>
      </c>
      <c r="F13" s="17">
        <v>151529.9</v>
      </c>
      <c r="G13" s="18">
        <v>36418.269999999997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608863.55000000005</v>
      </c>
      <c r="F14" s="17">
        <v>635592.94999999995</v>
      </c>
      <c r="G14" s="18">
        <v>102795.02</v>
      </c>
    </row>
    <row r="15" spans="1:7" ht="15.75" x14ac:dyDescent="0.25">
      <c r="A15" s="44" t="s">
        <v>41</v>
      </c>
      <c r="B15" s="45"/>
      <c r="C15" s="45"/>
      <c r="D15" s="46"/>
      <c r="E15" s="87">
        <f>SUM(E16:E19)</f>
        <v>1401160.54</v>
      </c>
      <c r="F15" s="87">
        <f>SUM(F16:F19)</f>
        <v>1417556.83</v>
      </c>
      <c r="G15" s="87">
        <f t="shared" ref="F15:G15" si="1">SUM(G16:G19)</f>
        <v>214937.17</v>
      </c>
    </row>
    <row r="16" spans="1:7" ht="33.6" customHeight="1" x14ac:dyDescent="0.25">
      <c r="A16" s="47" t="s">
        <v>45</v>
      </c>
      <c r="B16" s="48"/>
      <c r="C16" s="48"/>
      <c r="D16" s="49"/>
      <c r="E16" s="87">
        <v>1319259.45</v>
      </c>
      <c r="F16" s="17">
        <v>1343169.06</v>
      </c>
      <c r="G16" s="18">
        <v>207423.85</v>
      </c>
    </row>
    <row r="17" spans="1:10" ht="15.75" x14ac:dyDescent="0.25">
      <c r="A17" s="34" t="s">
        <v>46</v>
      </c>
      <c r="B17" s="34"/>
      <c r="C17" s="34"/>
      <c r="D17" s="34"/>
      <c r="E17" s="87">
        <v>3754.49</v>
      </c>
      <c r="F17" s="17">
        <v>3370.64</v>
      </c>
      <c r="G17" s="18">
        <v>383.85</v>
      </c>
    </row>
    <row r="18" spans="1:10" ht="15.75" x14ac:dyDescent="0.25">
      <c r="A18" s="34" t="s">
        <v>47</v>
      </c>
      <c r="B18" s="34"/>
      <c r="C18" s="34"/>
      <c r="D18" s="34"/>
      <c r="E18" s="87">
        <v>7882.27</v>
      </c>
      <c r="F18" s="17">
        <v>7144.07</v>
      </c>
      <c r="G18" s="18">
        <v>738.2</v>
      </c>
    </row>
    <row r="19" spans="1:10" ht="15.75" x14ac:dyDescent="0.25">
      <c r="A19" s="34" t="s">
        <v>48</v>
      </c>
      <c r="B19" s="34"/>
      <c r="C19" s="34"/>
      <c r="D19" s="34"/>
      <c r="E19" s="87">
        <v>70264.33</v>
      </c>
      <c r="F19" s="17">
        <v>63873.06</v>
      </c>
      <c r="G19" s="18">
        <v>6391.27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>
        <v>7124.04</v>
      </c>
      <c r="F21" s="17">
        <v>7551.5</v>
      </c>
      <c r="G21" s="18">
        <v>648.29999999999995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743402.40179999988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75649.318232246631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год'!W142</f>
        <v>15823.859070101271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год'!X142</f>
        <v>3183.5214587423252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год'!Y142</f>
        <v>3662.0591999999997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год'!AA142+'[1]свод за год'!AI142+'[1]свод за год'!AL142+'[1]свод за год'!AO142+'[1]свод за год'!AP142+'[1]свод за год'!AQ142</f>
        <v>0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год'!AX142</f>
        <v>52979.87850340303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SUM(F34:F38)+189885.49</f>
        <v>375715.60155944736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65"/>
      <c r="I33" s="28"/>
    </row>
    <row r="34" spans="1:10" ht="15.75" hidden="1" x14ac:dyDescent="0.25">
      <c r="A34" s="66" t="s">
        <v>16</v>
      </c>
      <c r="B34" s="66"/>
      <c r="C34" s="66"/>
      <c r="D34" s="66"/>
      <c r="E34" s="66"/>
      <c r="F34" s="25">
        <f>'[1]свод за год'!CN142+'[1]свод за год'!DS142</f>
        <v>77091.670704471646</v>
      </c>
      <c r="I34" s="28"/>
    </row>
    <row r="35" spans="1:10" ht="15.75" hidden="1" x14ac:dyDescent="0.25">
      <c r="A35" s="66" t="s">
        <v>31</v>
      </c>
      <c r="B35" s="66"/>
      <c r="C35" s="66"/>
      <c r="D35" s="66"/>
      <c r="E35" s="66"/>
      <c r="F35" s="25">
        <f>'[1]свод за год'!CO142+'[1]свод за год'!DT142</f>
        <v>15764.563137272204</v>
      </c>
      <c r="I35" s="28"/>
    </row>
    <row r="36" spans="1:10" ht="15.75" hidden="1" x14ac:dyDescent="0.25">
      <c r="A36" s="66" t="s">
        <v>18</v>
      </c>
      <c r="B36" s="66"/>
      <c r="C36" s="66"/>
      <c r="D36" s="66"/>
      <c r="E36" s="66"/>
      <c r="F36" s="25">
        <f>'[1]свод за год'!CP142+'[1]свод за год'!DU142</f>
        <v>23324.695299999999</v>
      </c>
      <c r="I36" s="28"/>
    </row>
    <row r="37" spans="1:10" ht="15.75" hidden="1" x14ac:dyDescent="0.25">
      <c r="A37" s="66" t="s">
        <v>19</v>
      </c>
      <c r="B37" s="66"/>
      <c r="C37" s="66"/>
      <c r="D37" s="66"/>
      <c r="E37" s="66"/>
      <c r="F37" s="25">
        <f>'[1]свод за год'!AK142+'[1]свод за год'!AM142+'[1]свод за год'!AN142+'[1]свод за год'!BD142+'[1]свод за год'!EC142+'[1]свод за год'!DW142+'[1]свод за год'!DX142</f>
        <v>0</v>
      </c>
      <c r="I37" s="28"/>
    </row>
    <row r="38" spans="1:10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год'!DE142+'[1]свод за год'!EL142</f>
        <v>69649.18241770356</v>
      </c>
      <c r="I38" s="28"/>
      <c r="J38" s="28"/>
    </row>
    <row r="39" spans="1:10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SUM(F40:F48)+107292.35</f>
        <v>535840.9825325663</v>
      </c>
      <c r="I39" s="28"/>
    </row>
    <row r="40" spans="1:10" ht="15.75" hidden="1" x14ac:dyDescent="0.25">
      <c r="A40" s="78" t="s">
        <v>20</v>
      </c>
      <c r="B40" s="79"/>
      <c r="C40" s="79"/>
      <c r="D40" s="79"/>
      <c r="E40" s="80"/>
      <c r="F40" s="25">
        <f>'[1]свод за год'!EU142+'[1]свод за год'!FM142</f>
        <v>204533.10807486073</v>
      </c>
      <c r="I40" s="28"/>
    </row>
    <row r="41" spans="1:10" ht="15.75" hidden="1" x14ac:dyDescent="0.25">
      <c r="A41" s="67" t="s">
        <v>31</v>
      </c>
      <c r="B41" s="68"/>
      <c r="C41" s="68"/>
      <c r="D41" s="68"/>
      <c r="E41" s="68"/>
      <c r="F41" s="25">
        <f>'[1]свод за год'!EV142+'[1]свод за год'!FN142</f>
        <v>52055.48711085871</v>
      </c>
      <c r="I41" s="28"/>
    </row>
    <row r="42" spans="1:10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10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10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10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10" ht="15.75" hidden="1" x14ac:dyDescent="0.25">
      <c r="A46" s="66" t="s">
        <v>18</v>
      </c>
      <c r="B46" s="66"/>
      <c r="C46" s="66"/>
      <c r="D46" s="66"/>
      <c r="E46" s="67"/>
      <c r="F46" s="25">
        <f>'[1]свод за год'!EW142+'[1]свод за год'!FO142</f>
        <v>485.2752000000005</v>
      </c>
      <c r="I46" s="28"/>
    </row>
    <row r="47" spans="1:10" ht="15.75" hidden="1" x14ac:dyDescent="0.25">
      <c r="A47" s="67" t="s">
        <v>19</v>
      </c>
      <c r="B47" s="68"/>
      <c r="C47" s="68"/>
      <c r="D47" s="68"/>
      <c r="E47" s="68"/>
      <c r="F47" s="25">
        <f>'[1]свод за год'!BB142+'[1]свод за год'!BC142+'[1]свод за год'!BN142+'[1]свод за год'!BO142+'[1]свод за год'!BP142+'[1]свод за год'!BQ142</f>
        <v>8619.3582000000006</v>
      </c>
      <c r="I47" s="28"/>
    </row>
    <row r="48" spans="1:10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год'!FH142+'[1]свод за год'!FU142</f>
        <v>162855.40394684684</v>
      </c>
      <c r="I48" s="28"/>
      <c r="J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987205.90232426021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191729.24</v>
      </c>
      <c r="I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108391.57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83337.67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1178935.1423242602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1319259.45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1343169.06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883726.70947573963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10)1</vt:lpstr>
      <vt:lpstr>'Лавочкина 10)1'!Область_печати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2018-03-29T11:33:07Z</cp:lastPrinted>
  <dcterms:created xsi:type="dcterms:W3CDTF">2013-05-24T09:13:10Z</dcterms:created>
  <dcterms:modified xsi:type="dcterms:W3CDTF">2018-03-29T11:33:13Z</dcterms:modified>
</cp:coreProperties>
</file>